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135" windowHeight="8955"/>
  </bookViews>
  <sheets>
    <sheet name="MCD" sheetId="1" r:id="rId1"/>
    <sheet name="Grafico funzione" sheetId="3" r:id="rId2"/>
    <sheet name="Logica" sheetId="4" r:id="rId3"/>
    <sheet name="Media Voti" sheetId="2" r:id="rId4"/>
  </sheets>
  <externalReferences>
    <externalReference r:id="rId5"/>
  </externalReferences>
  <calcPr calcId="124519"/>
</workbook>
</file>

<file path=xl/calcChain.xml><?xml version="1.0" encoding="utf-8"?>
<calcChain xmlns="http://schemas.openxmlformats.org/spreadsheetml/2006/main">
  <c r="H13" i="4"/>
  <c r="F13"/>
  <c r="E13"/>
  <c r="G13" s="1"/>
  <c r="I13" s="1"/>
  <c r="H12"/>
  <c r="F12"/>
  <c r="G12" s="1"/>
  <c r="I12" s="1"/>
  <c r="E12"/>
  <c r="H11"/>
  <c r="F11"/>
  <c r="E11"/>
  <c r="G11" s="1"/>
  <c r="I11" s="1"/>
  <c r="H10"/>
  <c r="F10"/>
  <c r="G10" s="1"/>
  <c r="I10" s="1"/>
  <c r="E10"/>
  <c r="H9"/>
  <c r="F9"/>
  <c r="E9"/>
  <c r="G9" s="1"/>
  <c r="I9" s="1"/>
  <c r="H8"/>
  <c r="F8"/>
  <c r="G8" s="1"/>
  <c r="I8" s="1"/>
  <c r="E8"/>
  <c r="H7"/>
  <c r="F7"/>
  <c r="E7"/>
  <c r="G7" s="1"/>
  <c r="I7" s="1"/>
  <c r="H6"/>
  <c r="F6"/>
  <c r="G6" s="1"/>
  <c r="I6" s="1"/>
  <c r="E6"/>
  <c r="B20" i="3"/>
  <c r="B21"/>
  <c r="B8"/>
  <c r="B9"/>
  <c r="B10"/>
  <c r="B19"/>
  <c r="B18"/>
  <c r="B17"/>
  <c r="B16"/>
  <c r="B15"/>
  <c r="B14"/>
  <c r="B13"/>
  <c r="B12"/>
  <c r="B11"/>
  <c r="D4" i="1"/>
  <c r="F4" s="1"/>
  <c r="F5" i="2"/>
  <c r="F6"/>
  <c r="F3"/>
  <c r="E6"/>
  <c r="B10" l="1"/>
  <c r="B9"/>
  <c r="E5"/>
  <c r="E4"/>
  <c r="F4" s="1"/>
  <c r="E3"/>
</calcChain>
</file>

<file path=xl/sharedStrings.xml><?xml version="1.0" encoding="utf-8"?>
<sst xmlns="http://schemas.openxmlformats.org/spreadsheetml/2006/main" count="31" uniqueCount="31">
  <si>
    <t>ALUNNI</t>
  </si>
  <si>
    <t>MATERIE</t>
  </si>
  <si>
    <t>Basile</t>
  </si>
  <si>
    <t>Cataldi</t>
  </si>
  <si>
    <t>Galluzzo</t>
  </si>
  <si>
    <t>Montillo</t>
  </si>
  <si>
    <t>Giudizio</t>
  </si>
  <si>
    <t>Media voti</t>
  </si>
  <si>
    <t>Inglese</t>
  </si>
  <si>
    <t>Matematica</t>
  </si>
  <si>
    <t>Italiano</t>
  </si>
  <si>
    <t>Voto più alto</t>
  </si>
  <si>
    <t>Voto più basso</t>
  </si>
  <si>
    <t>M.C.D. fra due numeri</t>
  </si>
  <si>
    <t>Numero 1</t>
  </si>
  <si>
    <t>Numero 2</t>
  </si>
  <si>
    <t>MCD</t>
  </si>
  <si>
    <t>Primi ?</t>
  </si>
  <si>
    <t>X</t>
  </si>
  <si>
    <t>Y</t>
  </si>
  <si>
    <t>Grafico di una funzione</t>
  </si>
  <si>
    <t>(A V B) V NON C V  (A NON V C)</t>
  </si>
  <si>
    <t>A</t>
  </si>
  <si>
    <t>B</t>
  </si>
  <si>
    <t>C</t>
  </si>
  <si>
    <t>NON C</t>
  </si>
  <si>
    <t>A V B</t>
  </si>
  <si>
    <t>(A V B) V NON C</t>
  </si>
  <si>
    <t>A NON V C</t>
  </si>
  <si>
    <t>TRACCIA</t>
  </si>
  <si>
    <t>TAVOLA DI VERITA'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</si>
</sst>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6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auto="1"/>
      </bottom>
      <diagonal/>
    </border>
    <border>
      <left/>
      <right/>
      <top style="thin">
        <color theme="0" tint="-0.34998626667073579"/>
      </top>
      <bottom style="thin">
        <color auto="1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scatterChart>
        <c:scatterStyle val="smoothMarker"/>
        <c:ser>
          <c:idx val="0"/>
          <c:order val="0"/>
          <c:spPr>
            <a:ln w="444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'Grafico funzione'!$A$8:$A$21</c:f>
              <c:numCache>
                <c:formatCode>General</c:formatCode>
                <c:ptCount val="14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</c:numCache>
            </c:numRef>
          </c:xVal>
          <c:yVal>
            <c:numRef>
              <c:f>'Grafico funzione'!$B$8:$B$21</c:f>
              <c:numCache>
                <c:formatCode>General</c:formatCode>
                <c:ptCount val="14"/>
                <c:pt idx="0">
                  <c:v>-175</c:v>
                </c:pt>
                <c:pt idx="1">
                  <c:v>-108</c:v>
                </c:pt>
                <c:pt idx="2">
                  <c:v>-60</c:v>
                </c:pt>
                <c:pt idx="3">
                  <c:v>-28</c:v>
                </c:pt>
                <c:pt idx="4">
                  <c:v>-9</c:v>
                </c:pt>
                <c:pt idx="5">
                  <c:v>0</c:v>
                </c:pt>
                <c:pt idx="6">
                  <c:v>2</c:v>
                </c:pt>
                <c:pt idx="7">
                  <c:v>-3</c:v>
                </c:pt>
                <c:pt idx="8">
                  <c:v>-4</c:v>
                </c:pt>
                <c:pt idx="9">
                  <c:v>0</c:v>
                </c:pt>
                <c:pt idx="10">
                  <c:v>12</c:v>
                </c:pt>
                <c:pt idx="11">
                  <c:v>35</c:v>
                </c:pt>
                <c:pt idx="12">
                  <c:v>72</c:v>
                </c:pt>
                <c:pt idx="13">
                  <c:v>126</c:v>
                </c:pt>
              </c:numCache>
            </c:numRef>
          </c:yVal>
          <c:smooth val="1"/>
        </c:ser>
        <c:dLbls/>
        <c:axId val="39874560"/>
        <c:axId val="39871616"/>
      </c:scatterChart>
      <c:valAx>
        <c:axId val="39874560"/>
        <c:scaling>
          <c:orientation val="minMax"/>
        </c:scaling>
        <c:axPos val="b"/>
        <c:majorGridlines/>
        <c:minorGridlines/>
        <c:numFmt formatCode="General" sourceLinked="1"/>
        <c:tickLblPos val="nextTo"/>
        <c:spPr>
          <a:ln w="19050">
            <a:solidFill>
              <a:schemeClr val="tx1"/>
            </a:solidFill>
            <a:tailEnd type="triangle"/>
          </a:ln>
        </c:spPr>
        <c:crossAx val="39871616"/>
        <c:crosses val="autoZero"/>
        <c:crossBetween val="midCat"/>
      </c:valAx>
      <c:valAx>
        <c:axId val="39871616"/>
        <c:scaling>
          <c:orientation val="minMax"/>
        </c:scaling>
        <c:axPos val="l"/>
        <c:majorGridlines/>
        <c:minorGridlines/>
        <c:numFmt formatCode="General" sourceLinked="1"/>
        <c:tickLblPos val="nextTo"/>
        <c:spPr>
          <a:ln w="25400">
            <a:solidFill>
              <a:schemeClr val="tx1"/>
            </a:solidFill>
            <a:tailEnd type="triangle"/>
          </a:ln>
        </c:spPr>
        <c:crossAx val="39874560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133350</xdr:rowOff>
    </xdr:from>
    <xdr:to>
      <xdr:col>3</xdr:col>
      <xdr:colOff>180975</xdr:colOff>
      <xdr:row>4</xdr:row>
      <xdr:rowOff>129945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09550" y="466725"/>
          <a:ext cx="1800225" cy="568095"/>
        </a:xfrm>
        <a:prstGeom prst="rect">
          <a:avLst/>
        </a:prstGeom>
        <a:noFill/>
      </xdr:spPr>
    </xdr:pic>
    <xdr:clientData/>
  </xdr:twoCellAnchor>
  <xdr:twoCellAnchor>
    <xdr:from>
      <xdr:col>4</xdr:col>
      <xdr:colOff>390525</xdr:colOff>
      <xdr:row>1</xdr:row>
      <xdr:rowOff>47624</xdr:rowOff>
    </xdr:from>
    <xdr:to>
      <xdr:col>13</xdr:col>
      <xdr:colOff>542925</xdr:colOff>
      <xdr:row>27</xdr:row>
      <xdr:rowOff>76200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VE%20ALUNNI/prova-Galluzzo%20Chia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D"/>
      <sheetName val="Grafico funzione"/>
      <sheetName val="Logica"/>
      <sheetName val="Media voti"/>
    </sheetNames>
    <sheetDataSet>
      <sheetData sheetId="0"/>
      <sheetData sheetId="1">
        <row r="8">
          <cell r="A8">
            <v>-4</v>
          </cell>
          <cell r="B8">
            <v>-28</v>
          </cell>
        </row>
        <row r="9">
          <cell r="A9">
            <v>-3</v>
          </cell>
          <cell r="B9">
            <v>-9</v>
          </cell>
        </row>
        <row r="10">
          <cell r="A10">
            <v>-2</v>
          </cell>
          <cell r="B10">
            <v>0</v>
          </cell>
        </row>
        <row r="11">
          <cell r="A11">
            <v>-1</v>
          </cell>
          <cell r="B11">
            <v>2</v>
          </cell>
        </row>
        <row r="12">
          <cell r="A12">
            <v>1</v>
          </cell>
          <cell r="B12">
            <v>-3</v>
          </cell>
        </row>
        <row r="13">
          <cell r="A13">
            <v>2</v>
          </cell>
          <cell r="B13">
            <v>-4</v>
          </cell>
        </row>
        <row r="14">
          <cell r="A14">
            <v>3</v>
          </cell>
          <cell r="B14">
            <v>0</v>
          </cell>
        </row>
        <row r="15">
          <cell r="A15">
            <v>4</v>
          </cell>
          <cell r="B15">
            <v>12</v>
          </cell>
        </row>
        <row r="16">
          <cell r="A16">
            <v>5</v>
          </cell>
          <cell r="B16">
            <v>35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4"/>
  <sheetViews>
    <sheetView showGridLines="0" tabSelected="1" zoomScale="174" zoomScaleNormal="174" workbookViewId="0">
      <selection activeCell="D7" sqref="D7"/>
    </sheetView>
  </sheetViews>
  <sheetFormatPr defaultRowHeight="15"/>
  <cols>
    <col min="1" max="2" width="9.7109375" bestFit="1" customWidth="1"/>
    <col min="6" max="6" width="20" bestFit="1" customWidth="1"/>
  </cols>
  <sheetData>
    <row r="1" spans="1:6" ht="26.25">
      <c r="A1" s="17" t="s">
        <v>13</v>
      </c>
      <c r="B1" s="18"/>
      <c r="C1" s="18"/>
      <c r="D1" s="18"/>
      <c r="E1" s="18"/>
      <c r="F1" s="19"/>
    </row>
    <row r="2" spans="1:6">
      <c r="A2" s="20"/>
      <c r="B2" s="20"/>
      <c r="C2" s="20"/>
      <c r="D2" s="20"/>
      <c r="E2" s="20"/>
      <c r="F2" s="20"/>
    </row>
    <row r="3" spans="1:6">
      <c r="A3" s="21" t="s">
        <v>14</v>
      </c>
      <c r="B3" s="21" t="s">
        <v>15</v>
      </c>
      <c r="C3" s="21"/>
      <c r="D3" s="21" t="s">
        <v>16</v>
      </c>
      <c r="E3" s="21"/>
      <c r="F3" s="21" t="s">
        <v>17</v>
      </c>
    </row>
    <row r="4" spans="1:6">
      <c r="A4" s="21">
        <v>12</v>
      </c>
      <c r="B4" s="21">
        <v>18</v>
      </c>
      <c r="C4" s="21"/>
      <c r="D4" s="21">
        <f>GCD(A4,B4)</f>
        <v>6</v>
      </c>
      <c r="E4" s="21"/>
      <c r="F4" t="str">
        <f>IF(D4=1,"Numeri primi fra loro", CONCATENATE("I numeri sono entrambi divisibili per ",D4))</f>
        <v>I numeri sono entrambi divisibili per 6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O21"/>
  <sheetViews>
    <sheetView showGridLines="0" workbookViewId="0">
      <selection activeCell="D25" sqref="D25"/>
    </sheetView>
  </sheetViews>
  <sheetFormatPr defaultRowHeight="15"/>
  <sheetData>
    <row r="1" spans="1:15" ht="26.25">
      <c r="A1" s="17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</row>
    <row r="7" spans="1:15">
      <c r="A7" s="22" t="s">
        <v>18</v>
      </c>
      <c r="B7" s="22" t="s">
        <v>19</v>
      </c>
    </row>
    <row r="8" spans="1:15">
      <c r="A8" s="22">
        <v>-7</v>
      </c>
      <c r="B8" s="22">
        <f t="shared" ref="B8:B10" si="0">1/2*A8^3-1/2*A8^2-3*A8</f>
        <v>-175</v>
      </c>
    </row>
    <row r="9" spans="1:15">
      <c r="A9" s="22">
        <v>-6</v>
      </c>
      <c r="B9" s="22">
        <f t="shared" si="0"/>
        <v>-108</v>
      </c>
    </row>
    <row r="10" spans="1:15">
      <c r="A10" s="22">
        <v>-5</v>
      </c>
      <c r="B10" s="22">
        <f t="shared" si="0"/>
        <v>-60</v>
      </c>
    </row>
    <row r="11" spans="1:15">
      <c r="A11" s="22">
        <v>-4</v>
      </c>
      <c r="B11" s="22">
        <f t="shared" ref="B11:B12" si="1">1/2*A11^3-1/2*A11^2-3*A11</f>
        <v>-28</v>
      </c>
    </row>
    <row r="12" spans="1:15">
      <c r="A12" s="22">
        <v>-3</v>
      </c>
      <c r="B12" s="22">
        <f t="shared" si="1"/>
        <v>-9</v>
      </c>
    </row>
    <row r="13" spans="1:15">
      <c r="A13" s="22">
        <v>-2</v>
      </c>
      <c r="B13" s="22">
        <f>1/2*A13^3-1/2*A13^2-3*A13</f>
        <v>0</v>
      </c>
    </row>
    <row r="14" spans="1:15">
      <c r="A14" s="22">
        <v>-1</v>
      </c>
      <c r="B14" s="22">
        <f t="shared" ref="B14:B21" si="2">1/2*A14^3-1/2*A14^2-3*A14</f>
        <v>2</v>
      </c>
    </row>
    <row r="15" spans="1:15">
      <c r="A15" s="22">
        <v>1</v>
      </c>
      <c r="B15" s="22">
        <f t="shared" si="2"/>
        <v>-3</v>
      </c>
    </row>
    <row r="16" spans="1:15">
      <c r="A16" s="22">
        <v>2</v>
      </c>
      <c r="B16" s="22">
        <f t="shared" si="2"/>
        <v>-4</v>
      </c>
    </row>
    <row r="17" spans="1:2">
      <c r="A17" s="22">
        <v>3</v>
      </c>
      <c r="B17" s="22">
        <f t="shared" si="2"/>
        <v>0</v>
      </c>
    </row>
    <row r="18" spans="1:2">
      <c r="A18" s="23">
        <v>4</v>
      </c>
      <c r="B18" s="23">
        <f t="shared" si="2"/>
        <v>12</v>
      </c>
    </row>
    <row r="19" spans="1:2">
      <c r="A19" s="23">
        <v>5</v>
      </c>
      <c r="B19" s="23">
        <f t="shared" si="2"/>
        <v>35</v>
      </c>
    </row>
    <row r="20" spans="1:2">
      <c r="A20" s="23">
        <v>6</v>
      </c>
      <c r="B20" s="23">
        <f t="shared" si="2"/>
        <v>72</v>
      </c>
    </row>
    <row r="21" spans="1:2">
      <c r="A21" s="23">
        <v>7</v>
      </c>
      <c r="B21" s="23">
        <f t="shared" si="2"/>
        <v>126</v>
      </c>
    </row>
  </sheetData>
  <mergeCells count="1">
    <mergeCell ref="A1:O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J13"/>
  <sheetViews>
    <sheetView showGridLines="0" zoomScale="163" zoomScaleNormal="163" workbookViewId="0">
      <selection activeCell="E25" sqref="E25"/>
    </sheetView>
  </sheetViews>
  <sheetFormatPr defaultRowHeight="15"/>
  <cols>
    <col min="2" max="4" width="9.85546875" customWidth="1"/>
    <col min="5" max="5" width="10.140625" customWidth="1"/>
    <col min="7" max="7" width="15" customWidth="1"/>
    <col min="8" max="8" width="10.28515625" customWidth="1"/>
  </cols>
  <sheetData>
    <row r="1" spans="1:10" ht="31.5">
      <c r="A1" s="24" t="s">
        <v>30</v>
      </c>
      <c r="B1" s="25"/>
      <c r="C1" s="25"/>
      <c r="D1" s="25"/>
      <c r="E1" s="25"/>
      <c r="F1" s="25"/>
      <c r="G1" s="25"/>
      <c r="H1" s="25"/>
      <c r="I1" s="25"/>
      <c r="J1" s="26"/>
    </row>
    <row r="3" spans="1:10" ht="21">
      <c r="B3" s="27" t="s">
        <v>21</v>
      </c>
      <c r="C3" s="27"/>
      <c r="D3" s="27"/>
      <c r="E3" s="27"/>
      <c r="F3" s="27"/>
      <c r="G3" s="27"/>
      <c r="H3" s="27"/>
      <c r="I3" s="27"/>
    </row>
    <row r="5" spans="1:10">
      <c r="B5" s="28" t="s">
        <v>22</v>
      </c>
      <c r="C5" s="28" t="s">
        <v>23</v>
      </c>
      <c r="D5" s="28" t="s">
        <v>24</v>
      </c>
      <c r="E5" s="28" t="s">
        <v>25</v>
      </c>
      <c r="F5" s="28" t="s">
        <v>26</v>
      </c>
      <c r="G5" s="28" t="s">
        <v>27</v>
      </c>
      <c r="H5" s="28" t="s">
        <v>28</v>
      </c>
      <c r="I5" s="28" t="s">
        <v>29</v>
      </c>
    </row>
    <row r="6" spans="1:10">
      <c r="B6" s="29" t="b">
        <v>1</v>
      </c>
      <c r="C6" s="29" t="b">
        <v>1</v>
      </c>
      <c r="D6" s="29" t="b">
        <v>1</v>
      </c>
      <c r="E6" s="29" t="b">
        <f>NOT(D6)</f>
        <v>0</v>
      </c>
      <c r="F6" s="30" t="b">
        <f>OR(B6,C6)</f>
        <v>1</v>
      </c>
      <c r="G6" s="30" t="b">
        <f>OR(F6,E6)</f>
        <v>1</v>
      </c>
      <c r="H6" s="30" t="b">
        <f>AND(B6,D6)</f>
        <v>1</v>
      </c>
      <c r="I6" s="30" t="b">
        <f>OR(G6,H6)</f>
        <v>1</v>
      </c>
    </row>
    <row r="7" spans="1:10">
      <c r="B7" s="29" t="b">
        <v>1</v>
      </c>
      <c r="C7" s="29" t="b">
        <v>1</v>
      </c>
      <c r="D7" s="29" t="b">
        <v>0</v>
      </c>
      <c r="E7" s="29" t="b">
        <f t="shared" ref="E7:E13" si="0">NOT(D7)</f>
        <v>1</v>
      </c>
      <c r="F7" s="30" t="b">
        <f t="shared" ref="F7:F13" si="1">OR(B7,C7)</f>
        <v>1</v>
      </c>
      <c r="G7" s="30" t="b">
        <f t="shared" ref="G7:G13" si="2">OR(F7,E7)</f>
        <v>1</v>
      </c>
      <c r="H7" s="30" t="b">
        <f t="shared" ref="H7:H13" si="3">AND(B7,D7)</f>
        <v>0</v>
      </c>
      <c r="I7" s="30" t="b">
        <f t="shared" ref="I7:I13" si="4">OR(G7,H7)</f>
        <v>1</v>
      </c>
    </row>
    <row r="8" spans="1:10">
      <c r="B8" s="29" t="b">
        <v>1</v>
      </c>
      <c r="C8" s="29" t="b">
        <v>0</v>
      </c>
      <c r="D8" s="29" t="b">
        <v>1</v>
      </c>
      <c r="E8" s="29" t="b">
        <f t="shared" si="0"/>
        <v>0</v>
      </c>
      <c r="F8" s="30" t="b">
        <f t="shared" si="1"/>
        <v>1</v>
      </c>
      <c r="G8" s="30" t="b">
        <f t="shared" si="2"/>
        <v>1</v>
      </c>
      <c r="H8" s="30" t="b">
        <f t="shared" si="3"/>
        <v>1</v>
      </c>
      <c r="I8" s="30" t="b">
        <f t="shared" si="4"/>
        <v>1</v>
      </c>
    </row>
    <row r="9" spans="1:10">
      <c r="B9" s="29" t="b">
        <v>1</v>
      </c>
      <c r="C9" s="29" t="b">
        <v>0</v>
      </c>
      <c r="D9" s="29" t="b">
        <v>0</v>
      </c>
      <c r="E9" s="29" t="b">
        <f t="shared" si="0"/>
        <v>1</v>
      </c>
      <c r="F9" s="30" t="b">
        <f t="shared" si="1"/>
        <v>1</v>
      </c>
      <c r="G9" s="30" t="b">
        <f t="shared" si="2"/>
        <v>1</v>
      </c>
      <c r="H9" s="30" t="b">
        <f t="shared" si="3"/>
        <v>0</v>
      </c>
      <c r="I9" s="30" t="b">
        <f t="shared" si="4"/>
        <v>1</v>
      </c>
    </row>
    <row r="10" spans="1:10">
      <c r="B10" s="29" t="b">
        <v>0</v>
      </c>
      <c r="C10" s="29" t="b">
        <v>1</v>
      </c>
      <c r="D10" s="29" t="b">
        <v>1</v>
      </c>
      <c r="E10" s="29" t="b">
        <f t="shared" si="0"/>
        <v>0</v>
      </c>
      <c r="F10" s="30" t="b">
        <f t="shared" si="1"/>
        <v>1</v>
      </c>
      <c r="G10" s="30" t="b">
        <f t="shared" si="2"/>
        <v>1</v>
      </c>
      <c r="H10" s="30" t="b">
        <f t="shared" si="3"/>
        <v>0</v>
      </c>
      <c r="I10" s="30" t="b">
        <f t="shared" si="4"/>
        <v>1</v>
      </c>
    </row>
    <row r="11" spans="1:10">
      <c r="B11" s="29" t="b">
        <v>0</v>
      </c>
      <c r="C11" s="29" t="b">
        <v>1</v>
      </c>
      <c r="D11" s="29" t="b">
        <v>0</v>
      </c>
      <c r="E11" s="29" t="b">
        <f t="shared" si="0"/>
        <v>1</v>
      </c>
      <c r="F11" s="30" t="b">
        <f t="shared" si="1"/>
        <v>1</v>
      </c>
      <c r="G11" s="30" t="b">
        <f t="shared" si="2"/>
        <v>1</v>
      </c>
      <c r="H11" s="30" t="b">
        <f t="shared" si="3"/>
        <v>0</v>
      </c>
      <c r="I11" s="30" t="b">
        <f t="shared" si="4"/>
        <v>1</v>
      </c>
    </row>
    <row r="12" spans="1:10">
      <c r="B12" s="29" t="b">
        <v>0</v>
      </c>
      <c r="C12" s="29" t="b">
        <v>0</v>
      </c>
      <c r="D12" s="29" t="b">
        <v>1</v>
      </c>
      <c r="E12" s="29" t="b">
        <f t="shared" si="0"/>
        <v>0</v>
      </c>
      <c r="F12" s="30" t="b">
        <f t="shared" si="1"/>
        <v>0</v>
      </c>
      <c r="G12" s="30" t="b">
        <f t="shared" si="2"/>
        <v>0</v>
      </c>
      <c r="H12" s="30" t="b">
        <f t="shared" si="3"/>
        <v>0</v>
      </c>
      <c r="I12" s="30" t="b">
        <f t="shared" si="4"/>
        <v>0</v>
      </c>
    </row>
    <row r="13" spans="1:10">
      <c r="B13" s="29" t="b">
        <v>0</v>
      </c>
      <c r="C13" s="29" t="b">
        <v>0</v>
      </c>
      <c r="D13" s="29" t="b">
        <v>0</v>
      </c>
      <c r="E13" s="29" t="b">
        <f t="shared" si="0"/>
        <v>1</v>
      </c>
      <c r="F13" s="30" t="b">
        <f t="shared" si="1"/>
        <v>0</v>
      </c>
      <c r="G13" s="30" t="b">
        <f t="shared" si="2"/>
        <v>1</v>
      </c>
      <c r="H13" s="30" t="b">
        <f t="shared" si="3"/>
        <v>0</v>
      </c>
      <c r="I13" s="30" t="b">
        <f t="shared" si="4"/>
        <v>1</v>
      </c>
    </row>
  </sheetData>
  <mergeCells count="2">
    <mergeCell ref="A1:J1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10"/>
  <sheetViews>
    <sheetView showGridLines="0" zoomScale="173" zoomScaleNormal="173" workbookViewId="0">
      <selection activeCell="A23" sqref="A23"/>
    </sheetView>
  </sheetViews>
  <sheetFormatPr defaultRowHeight="15"/>
  <cols>
    <col min="1" max="1" width="21.42578125" bestFit="1" customWidth="1"/>
    <col min="2" max="2" width="11.5703125" customWidth="1"/>
    <col min="3" max="3" width="16.42578125" customWidth="1"/>
    <col min="4" max="4" width="11" customWidth="1"/>
    <col min="5" max="5" width="8" customWidth="1"/>
    <col min="6" max="6" width="22.42578125" customWidth="1"/>
  </cols>
  <sheetData>
    <row r="1" spans="1:6" ht="15.75">
      <c r="A1" s="9" t="s">
        <v>0</v>
      </c>
      <c r="B1" s="11" t="s">
        <v>1</v>
      </c>
      <c r="C1" s="12"/>
      <c r="D1" s="13"/>
      <c r="E1" s="14" t="s">
        <v>7</v>
      </c>
      <c r="F1" s="14" t="s">
        <v>6</v>
      </c>
    </row>
    <row r="2" spans="1:6" ht="15.75">
      <c r="A2" s="10"/>
      <c r="B2" s="3" t="s">
        <v>10</v>
      </c>
      <c r="C2" s="3" t="s">
        <v>9</v>
      </c>
      <c r="D2" s="3" t="s">
        <v>8</v>
      </c>
      <c r="E2" s="15"/>
      <c r="F2" s="15"/>
    </row>
    <row r="3" spans="1:6" ht="15.75">
      <c r="A3" s="8" t="s">
        <v>2</v>
      </c>
      <c r="B3" s="2">
        <v>6</v>
      </c>
      <c r="C3" s="2">
        <v>7</v>
      </c>
      <c r="D3" s="2">
        <v>7</v>
      </c>
      <c r="E3" s="5">
        <f>AVERAGE(B3:D3)</f>
        <v>6.666666666666667</v>
      </c>
      <c r="F3" s="16" t="str">
        <f>IF(E3&lt;5, "Insufficiente", IF(E3&lt;6, "Mediocre", IF(E3&lt;7, "Sufficiente", IF(E3&lt;8, "Discreto", IF(E3&lt;9, "Buono", IF(E3&lt;=10,"Ottimo","NON ESAGERARE CON I VOTI"))))))</f>
        <v>Sufficiente</v>
      </c>
    </row>
    <row r="4" spans="1:6" ht="15.75">
      <c r="A4" s="8" t="s">
        <v>3</v>
      </c>
      <c r="B4" s="2">
        <v>10</v>
      </c>
      <c r="C4" s="2">
        <v>11</v>
      </c>
      <c r="D4" s="2">
        <v>10</v>
      </c>
      <c r="E4" s="5">
        <f>AVERAGE(B4:D4)</f>
        <v>10.333333333333334</v>
      </c>
      <c r="F4" s="16" t="str">
        <f t="shared" ref="F4:F6" si="0">IF(E4&lt;5, "Insufficiente", IF(E4&lt;6, "Mediocre", IF(E4&lt;7, "Sufficiente", IF(E4&lt;8, "Discreto", IF(E4&lt;9, "Buono", IF(E4&lt;=10,"Ottimo","NON ESAGERARE CON I VOTI"))))))</f>
        <v>NON ESAGERARE CON I VOTI</v>
      </c>
    </row>
    <row r="5" spans="1:6" ht="15.75">
      <c r="A5" s="8" t="s">
        <v>4</v>
      </c>
      <c r="B5" s="2">
        <v>9</v>
      </c>
      <c r="C5" s="2">
        <v>9</v>
      </c>
      <c r="D5" s="2">
        <v>10</v>
      </c>
      <c r="E5" s="5">
        <f>AVERAGE(B5:D5)</f>
        <v>9.3333333333333339</v>
      </c>
      <c r="F5" s="16" t="str">
        <f t="shared" si="0"/>
        <v>Ottimo</v>
      </c>
    </row>
    <row r="6" spans="1:6" ht="15.75">
      <c r="A6" s="8" t="s">
        <v>5</v>
      </c>
      <c r="B6" s="2">
        <v>9</v>
      </c>
      <c r="C6" s="2">
        <v>9</v>
      </c>
      <c r="D6" s="2">
        <v>8</v>
      </c>
      <c r="E6" s="5">
        <f>AVERAGE(B6:D6)</f>
        <v>8.6666666666666661</v>
      </c>
      <c r="F6" s="16" t="str">
        <f t="shared" si="0"/>
        <v>Buono</v>
      </c>
    </row>
    <row r="7" spans="1:6" ht="15.75">
      <c r="A7" s="4"/>
      <c r="B7" s="1"/>
      <c r="C7" s="1"/>
      <c r="D7" s="1"/>
      <c r="E7" s="5"/>
      <c r="F7" s="1"/>
    </row>
    <row r="8" spans="1:6" ht="15.75">
      <c r="A8" s="1"/>
      <c r="B8" s="1"/>
      <c r="C8" s="1"/>
      <c r="D8" s="1"/>
      <c r="E8" s="1"/>
      <c r="F8" s="1"/>
    </row>
    <row r="9" spans="1:6" ht="15.75">
      <c r="A9" s="7" t="s">
        <v>11</v>
      </c>
      <c r="B9" s="6">
        <f>MAX(B3:D5)</f>
        <v>11</v>
      </c>
      <c r="C9" s="1"/>
      <c r="D9" s="1"/>
      <c r="E9" s="1"/>
      <c r="F9" s="1"/>
    </row>
    <row r="10" spans="1:6" ht="15.75">
      <c r="A10" s="7" t="s">
        <v>12</v>
      </c>
      <c r="B10" s="6">
        <f>MIN(B3:D5)</f>
        <v>6</v>
      </c>
      <c r="C10" s="1"/>
      <c r="D10" s="1"/>
      <c r="E10" s="1"/>
      <c r="F10" s="1"/>
    </row>
  </sheetData>
  <mergeCells count="4">
    <mergeCell ref="A1:A2"/>
    <mergeCell ref="B1:D1"/>
    <mergeCell ref="E1:E2"/>
    <mergeCell ref="F1:F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MCD</vt:lpstr>
      <vt:lpstr>Grafico funzione</vt:lpstr>
      <vt:lpstr>Logica</vt:lpstr>
      <vt:lpstr>Media Voti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mimmo</dc:creator>
  <cp:lastModifiedBy>mimmo</cp:lastModifiedBy>
  <dcterms:created xsi:type="dcterms:W3CDTF">2012-06-04T07:22:57Z</dcterms:created>
  <dcterms:modified xsi:type="dcterms:W3CDTF">2012-06-08T21:55:41Z</dcterms:modified>
</cp:coreProperties>
</file>